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Ерин А.М\Тендеры\Телескопический погрузчик\Новая папка (2)\Договор\Резидент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<sst xmlns="http://schemas.openxmlformats.org/spreadsheetml/2006/main" count="51" uniqueCount="50">
  <si>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</si>
  <si>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</si>
  <si>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</si>
  <si>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</si>
  <si>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</si>
  <si>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</si>
  <si>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</si>
  <si>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</si>
  <si>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</si>
  <si>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</si>
  <si>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</si>
  <si>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</si>
  <si>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>"КҚК-Қ" АҚ/AO "KTK-K", СТН/РНН  600400070045, БСН/БИН 970340000427, 060700, ҚР/РК, Атырау облысы/Атырауская область, Махамбет ауданы/Махамбетский район, Алмалы селолық округі/
сельский округ Алмалы, Береке с./с. Береке, УМС-99 саяжай қоғамы/дачное общество УМС-99, 2-б/ч.2, "Атырау" МАС/НПС "Атырау".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</si>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</sst>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D37" sqref="D37:I37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3" t="s">
        <v>10</v>
      </c>
      <c r="I1" s="133"/>
      <c r="J1" s="133"/>
      <c r="K1" s="133"/>
      <c r="L1" s="133"/>
      <c r="M1" s="133"/>
      <c r="N1" s="135" t="s">
        <v>4</v>
      </c>
      <c r="O1" s="135"/>
      <c r="P1" s="135"/>
      <c r="Q1" s="135"/>
      <c r="R1" s="13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4" t="s">
        <v>45</v>
      </c>
      <c r="I2" s="134"/>
      <c r="J2" s="134"/>
      <c r="K2" s="134"/>
      <c r="L2" s="134"/>
      <c r="M2" s="134"/>
      <c r="N2" s="135"/>
      <c r="O2" s="135"/>
      <c r="P2" s="135"/>
      <c r="Q2" s="135"/>
      <c r="R2" s="13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4" t="s">
        <v>46</v>
      </c>
      <c r="I3" s="134"/>
      <c r="J3" s="134"/>
      <c r="K3" s="134"/>
      <c r="L3" s="134"/>
      <c r="M3" s="134"/>
      <c r="N3" s="135"/>
      <c r="O3" s="135"/>
      <c r="P3" s="135"/>
      <c r="Q3" s="135"/>
      <c r="R3" s="13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1" t="s">
        <v>44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14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15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45" customHeight="1" x14ac:dyDescent="0.25">
      <c r="A8" s="97"/>
      <c r="B8" s="138" t="s">
        <v>12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2" t="s">
        <v>16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17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19</v>
      </c>
      <c r="B12" s="47" t="s">
        <v>18</v>
      </c>
      <c r="C12" s="47" t="s">
        <v>20</v>
      </c>
      <c r="D12" s="47" t="s">
        <v>21</v>
      </c>
      <c r="E12" s="48" t="s">
        <v>22</v>
      </c>
      <c r="F12" s="48" t="s">
        <v>23</v>
      </c>
      <c r="G12" s="48" t="s">
        <v>24</v>
      </c>
      <c r="H12" s="49" t="s">
        <v>25</v>
      </c>
      <c r="I12" s="49" t="s">
        <v>26</v>
      </c>
      <c r="J12" s="116" t="s">
        <v>2</v>
      </c>
      <c r="K12" s="117"/>
      <c r="L12" s="72" t="s">
        <v>7</v>
      </c>
      <c r="M12" s="49" t="s">
        <v>27</v>
      </c>
      <c r="N12" s="49" t="s">
        <v>28</v>
      </c>
      <c r="O12" s="107" t="s">
        <v>29</v>
      </c>
      <c r="P12" s="50" t="s">
        <v>5</v>
      </c>
      <c r="Q12" s="50" t="s">
        <v>6</v>
      </c>
      <c r="R12" s="48" t="s">
        <v>30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3" t="s">
        <v>31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0" t="s">
        <v>32</v>
      </c>
      <c r="C17" s="131"/>
      <c r="D17" s="132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0" t="s">
        <v>33</v>
      </c>
      <c r="C19" s="131"/>
      <c r="D19" s="132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1" t="s">
        <v>35</v>
      </c>
      <c r="B20" s="122"/>
      <c r="C20" s="122"/>
      <c r="D20" s="122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3" t="s">
        <v>34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0" t="s">
        <v>36</v>
      </c>
      <c r="C25" s="131"/>
      <c r="D25" s="132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0" t="s">
        <v>39</v>
      </c>
      <c r="C27" s="131"/>
      <c r="D27" s="132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1" t="s">
        <v>37</v>
      </c>
      <c r="B28" s="122"/>
      <c r="C28" s="122"/>
      <c r="D28" s="122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6" t="s">
        <v>38</v>
      </c>
      <c r="E30" s="127"/>
      <c r="F30" s="128">
        <f>I17+I25</f>
        <v>0</v>
      </c>
      <c r="G30" s="129"/>
      <c r="H30" s="129"/>
      <c r="I30" s="129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6" t="s">
        <v>40</v>
      </c>
      <c r="E31" s="127"/>
      <c r="F31" s="128">
        <f>I19+I27</f>
        <v>0</v>
      </c>
      <c r="G31" s="129"/>
      <c r="H31" s="129"/>
      <c r="I31" s="129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8" t="s">
        <v>43</v>
      </c>
      <c r="B32" s="119"/>
      <c r="C32" s="119"/>
      <c r="D32" s="119"/>
      <c r="E32" s="120"/>
      <c r="F32" s="123">
        <f>I20+I28</f>
        <v>0</v>
      </c>
      <c r="G32" s="124"/>
      <c r="H32" s="124"/>
      <c r="I32" s="125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2" t="s">
        <v>41</v>
      </c>
      <c r="E36" s="112"/>
      <c r="F36" s="112"/>
      <c r="G36" s="112"/>
      <c r="H36" s="112"/>
      <c r="I36" s="112"/>
      <c r="J36" s="112"/>
      <c r="K36" s="112"/>
      <c r="L36" s="112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36" t="s">
        <v>49</v>
      </c>
      <c r="E37" s="136"/>
      <c r="F37" s="136"/>
      <c r="G37" s="136"/>
      <c r="H37" s="136"/>
      <c r="I37" s="13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0" t="s">
        <v>42</v>
      </c>
      <c r="E38" s="110"/>
      <c r="F38" s="110"/>
      <c r="G38" s="110"/>
      <c r="H38" s="110"/>
      <c r="I38" s="110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47</v>
      </c>
      <c r="C40" s="14"/>
      <c r="D40" s="15"/>
      <c r="E40" s="13"/>
      <c r="F40" s="13"/>
      <c r="G40" s="13"/>
      <c r="H40" s="14" t="s">
        <v>48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13</v>
      </c>
      <c r="E42" s="67"/>
      <c r="F42" s="67"/>
      <c r="G42" s="67"/>
      <c r="H42" s="67"/>
      <c r="I42" s="67" t="s">
        <v>13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DD85E079DBCA48B0A78D3A7501F9CC" ma:contentTypeVersion="2" ma:contentTypeDescription="Create a new document." ma:contentTypeScope="" ma:versionID="e27c66e7ae0e7e1ae4bd6e451a45a127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77f40140b1ef82729b9d8b827bc47873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55E23A-6565-41EC-9004-2B5A047A3A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erin0319</cp:lastModifiedBy>
  <cp:lastPrinted>2018-04-23T06:20:11Z</cp:lastPrinted>
  <dcterms:created xsi:type="dcterms:W3CDTF">2015-07-28T08:06:14Z</dcterms:created>
  <dcterms:modified xsi:type="dcterms:W3CDTF">2020-07-27T09:37:03Z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